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36A422A-398B-4FA4-AB7A-522F17D9A6F0}" xr6:coauthVersionLast="47" xr6:coauthVersionMax="47" xr10:uidLastSave="{00000000-0000-0000-0000-000000000000}"/>
  <bookViews>
    <workbookView xWindow="-120" yWindow="-120" windowWidth="38640" windowHeight="21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7" i="133" l="1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<sst xmlns="http://schemas.openxmlformats.org/spreadsheetml/2006/main" count="1634" uniqueCount="385">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</sst>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38" sqref="Y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-3184523.4</v>
      </c>
      <c r="Y33" s="156">
        <f>Y32-K33-L33</f>
        <v>-3195870</v>
      </c>
      <c r="Z33" s="217">
        <f>AVERAGE(Y33:Y41)</f>
        <v>-3183416.4444444445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/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/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3633904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9"/>
        <v>3632304</v>
      </c>
      <c r="O40" s="67">
        <f t="shared" si="2"/>
        <v>114694.47941176489</v>
      </c>
      <c r="P40" s="7">
        <f t="shared" si="5"/>
        <v>3899612.3000000063</v>
      </c>
      <c r="Q40" s="164">
        <f>Q39+N40-1</f>
        <v>3789642.45</v>
      </c>
      <c r="R40" s="29">
        <f t="shared" si="3"/>
        <v>169.4510087692272</v>
      </c>
      <c r="S40" s="5">
        <f>SUM($Q$7:$Q40)/T40-1</f>
        <v>279836.47941176489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-3181632</v>
      </c>
      <c r="Z40" s="217">
        <f>AVERAGE(Y40:Y48)</f>
        <v>-3180208.4444444445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9"/>
        <v>-1600</v>
      </c>
      <c r="O41" s="67">
        <f t="shared" si="2"/>
        <v>214928.87857142877</v>
      </c>
      <c r="P41" s="7">
        <f t="shared" si="5"/>
        <v>7522510.7500000065</v>
      </c>
      <c r="Q41" s="164">
        <f>Q40+N41-1</f>
        <v>3788041.45</v>
      </c>
      <c r="R41" s="29">
        <f t="shared" si="3"/>
        <v>230.14773776147263</v>
      </c>
      <c r="S41" s="5">
        <f>SUM($Q$7:$Q41)/T41+1</f>
        <v>380072.87857142877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-3180031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v>-10025</v>
      </c>
      <c r="E42" s="87"/>
      <c r="F42" s="23"/>
      <c r="G42" s="26">
        <f>D42+E42+F42-E41-F41</f>
        <v>-10025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-10025</v>
      </c>
      <c r="O42" s="67">
        <f t="shared" si="2"/>
        <v>309316.20000000019</v>
      </c>
      <c r="P42" s="7">
        <f t="shared" si="5"/>
        <v>11135383.200000007</v>
      </c>
      <c r="Q42" s="164">
        <f>Q41+N42-1</f>
        <v>3778015.45</v>
      </c>
      <c r="R42" s="29">
        <f t="shared" si="3"/>
        <v>287.30142967004366</v>
      </c>
      <c r="S42" s="5">
        <f>SUM($Q$7:$Q42)/T42-1</f>
        <v>474458.20000000019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-3180030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398582.20675675693</v>
      </c>
      <c r="P43" s="7">
        <f t="shared" si="5"/>
        <v>14747541.650000006</v>
      </c>
      <c r="Q43" s="164">
        <f>Q42+N43+2</f>
        <v>3777301.45</v>
      </c>
      <c r="R43" s="29">
        <f t="shared" si="3"/>
        <v>341.29887840039049</v>
      </c>
      <c r="S43" s="5">
        <f>SUM($Q$7:$Q43)/T43-94</f>
        <v>563631.20675675687</v>
      </c>
      <c r="T43" s="18">
        <v>37</v>
      </c>
      <c r="U43" s="138"/>
      <c r="V43" s="137"/>
      <c r="W43" s="105"/>
      <c r="X43" s="167"/>
      <c r="Y43" s="156">
        <f>Y42-K43-L43-2</f>
        <v>-3180032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483149.97631578962</v>
      </c>
      <c r="P44" s="7">
        <f t="shared" si="5"/>
        <v>18359699.100000005</v>
      </c>
      <c r="Q44" s="164">
        <f>Q43+N44-1</f>
        <v>3777300.45</v>
      </c>
      <c r="R44" s="29">
        <f t="shared" si="3"/>
        <v>392.56521700331814</v>
      </c>
      <c r="S44" s="5">
        <f>SUM($Q$7:$Q44)/T44+1</f>
        <v>648293.97631578962</v>
      </c>
      <c r="T44" s="18">
        <v>38</v>
      </c>
      <c r="U44" s="138"/>
      <c r="V44" s="137"/>
      <c r="W44" s="105"/>
      <c r="X44" s="167"/>
      <c r="Y44" s="156">
        <f>Y43-K44-L44+1</f>
        <v>-3180031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563380.93717948732</v>
      </c>
      <c r="P45" s="7">
        <f t="shared" si="5"/>
        <v>21971856.550000004</v>
      </c>
      <c r="Q45" s="164">
        <f t="shared" ref="Q45:Q46" si="13">Q44+N45</f>
        <v>3777300.45</v>
      </c>
      <c r="R45" s="29">
        <f t="shared" si="3"/>
        <v>441.14793674541897</v>
      </c>
      <c r="S45" s="5">
        <f>SUM($Q$7:$Q45)/T45+1</f>
        <v>728524.93717948732</v>
      </c>
      <c r="T45" s="18">
        <v>39</v>
      </c>
      <c r="U45" s="138"/>
      <c r="V45" s="137"/>
      <c r="W45" s="105"/>
      <c r="X45" s="167"/>
      <c r="Y45" s="156">
        <f>Y44-K45-L45</f>
        <v>-3180031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639600.35000000009</v>
      </c>
      <c r="P46" s="7">
        <f t="shared" si="5"/>
        <v>25584014.000000004</v>
      </c>
      <c r="Q46" s="164">
        <f t="shared" si="13"/>
        <v>3777300.45</v>
      </c>
      <c r="R46" s="29">
        <f t="shared" si="3"/>
        <v>487.30152050041482</v>
      </c>
      <c r="S46" s="5">
        <f>SUM($Q$7:$Q46)/T46+1</f>
        <v>804744.35000000009</v>
      </c>
      <c r="T46" s="18">
        <v>40</v>
      </c>
      <c r="U46" s="138"/>
      <c r="V46" s="137"/>
      <c r="W46" s="105"/>
      <c r="X46" s="167"/>
      <c r="Y46" s="156">
        <f>Y45-K46-L46</f>
        <v>-3180031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712101.74268292694</v>
      </c>
      <c r="P47" s="7">
        <f t="shared" si="5"/>
        <v>29196171.450000003</v>
      </c>
      <c r="Q47" s="164">
        <f>Q46+N47</f>
        <v>3777300.45</v>
      </c>
      <c r="R47" s="29">
        <f t="shared" si="3"/>
        <v>539.9615743222098</v>
      </c>
      <c r="S47" s="5">
        <f>SUM($Q$7:$Q47)/T47+1+14465-2</f>
        <v>891708.74268292694</v>
      </c>
      <c r="T47" s="18">
        <v>41</v>
      </c>
      <c r="U47" s="138"/>
      <c r="V47" s="137"/>
      <c r="W47" s="105"/>
      <c r="X47" s="167"/>
      <c r="Y47" s="156">
        <f t="shared" si="12"/>
        <v>-3180030</v>
      </c>
      <c r="Z47" s="217">
        <f>AVERAGE(Y47:Y48)</f>
        <v>-3180029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781150.64047619049</v>
      </c>
      <c r="P48" s="7">
        <f t="shared" si="5"/>
        <v>32808326.900000002</v>
      </c>
      <c r="Q48" s="164">
        <f>Q47+N48-2</f>
        <v>3777298.45</v>
      </c>
      <c r="R48" s="29">
        <f t="shared" si="3"/>
        <v>573.14366365888395</v>
      </c>
      <c r="S48" s="5">
        <f>SUM($Q$7:$Q48)/T48+213</f>
        <v>946506.6404761906</v>
      </c>
      <c r="T48" s="18">
        <v>42</v>
      </c>
      <c r="U48" s="138"/>
      <c r="V48" s="137"/>
      <c r="W48" s="105"/>
      <c r="X48" s="167"/>
      <c r="Y48" s="156">
        <f>Y47-K48-L48+2</f>
        <v>-3180028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62" sqref="M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D7+E7+F7-G60-G61</f>
        <v>0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0</v>
      </c>
      <c r="O7" s="205">
        <f t="shared" ref="O7:O48" si="2">P7/T7</f>
        <v>3612155.45</v>
      </c>
      <c r="P7" s="206">
        <f>(+$Q7-$Q$3)</f>
        <v>3612155.45</v>
      </c>
      <c r="Q7" s="207">
        <f>G59+N7</f>
        <v>3777298.45</v>
      </c>
      <c r="R7" s="208">
        <f t="shared" ref="R7:R55" si="3">$S7/$Q$3*100</f>
        <v>2287.2894703378288</v>
      </c>
      <c r="S7" s="209">
        <f>$Q7</f>
        <v>3777298.45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3612154.95</v>
      </c>
      <c r="P8" s="163">
        <f>(IF($Q8&lt;0,-$Q$3+P7,($Q8-$Q$3)+P7))</f>
        <v>7224309.9000000004</v>
      </c>
      <c r="Q8" s="164">
        <f>Q7+N8-1</f>
        <v>3777297.45</v>
      </c>
      <c r="R8" s="29">
        <f t="shared" si="3"/>
        <v>2287.2891675699243</v>
      </c>
      <c r="S8" s="165">
        <f>SUM($Q$7:$Q8)/T8</f>
        <v>3777297.95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3612154.1166666672</v>
      </c>
      <c r="P9" s="163">
        <f t="shared" ref="P9" si="4">(IF($Q9&lt;0,-$Q$3+P8,($Q9-$Q$3)+P8))</f>
        <v>10836462.350000001</v>
      </c>
      <c r="Q9" s="164">
        <f>Q8+N9-2</f>
        <v>3777295.45</v>
      </c>
      <c r="R9" s="29">
        <f t="shared" si="3"/>
        <v>2287.2892684925591</v>
      </c>
      <c r="S9" s="5">
        <f>SUM($Q$7:$Q9)/T9+1</f>
        <v>3777298.1166666672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3612153.7</v>
      </c>
      <c r="P10" s="163">
        <f>(IF($Q10&lt;0,-$Q$3+P9,($Q10-$Q$3)+P9))</f>
        <v>14448614.800000001</v>
      </c>
      <c r="Q10" s="164">
        <f>Q9+N10</f>
        <v>3777295.45</v>
      </c>
      <c r="R10" s="29">
        <f t="shared" si="3"/>
        <v>2287.2878051143557</v>
      </c>
      <c r="S10" s="5">
        <f>SUM($Q$7:$Q10)/T10-1</f>
        <v>3777295.7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3612153.45</v>
      </c>
      <c r="P11" s="163">
        <f t="shared" ref="P11:P55" si="5">(IF($Q11&lt;0,-$Q$3+P10,($Q11-$Q$3)+P10))</f>
        <v>18060767.25</v>
      </c>
      <c r="Q11" s="164">
        <f t="shared" ref="Q11:Q18" si="6">Q10+N11</f>
        <v>3777295.45</v>
      </c>
      <c r="R11" s="29">
        <f t="shared" si="3"/>
        <v>2287.2876537304032</v>
      </c>
      <c r="S11" s="5">
        <f>SUM($Q$7:$Q11)/T11-1</f>
        <v>3777295.45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3612153.4499999997</v>
      </c>
      <c r="P12" s="163">
        <f t="shared" si="5"/>
        <v>21672920.699999999</v>
      </c>
      <c r="Q12" s="164">
        <f>Q11+N12+1</f>
        <v>3777296.45</v>
      </c>
      <c r="R12" s="29">
        <f t="shared" si="3"/>
        <v>2287.2882592662118</v>
      </c>
      <c r="S12" s="5">
        <f>SUM($Q$7:$Q12)/T12</f>
        <v>3777296.4499999997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3612153.5928571424</v>
      </c>
      <c r="P13" s="163">
        <f t="shared" si="5"/>
        <v>25285075.149999999</v>
      </c>
      <c r="Q13" s="164">
        <f>Q12+N13+1</f>
        <v>3777297.45</v>
      </c>
      <c r="R13" s="29">
        <f t="shared" si="3"/>
        <v>2287.2877402355189</v>
      </c>
      <c r="S13" s="5">
        <f>SUM($Q$7:$Q13)/T13-1</f>
        <v>3777295.5928571424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3612167.6999999997</v>
      </c>
      <c r="P14" s="163">
        <f t="shared" si="5"/>
        <v>28897333.599999998</v>
      </c>
      <c r="Q14" s="164">
        <f>Q13+N14+2+102</f>
        <v>3777401.45</v>
      </c>
      <c r="R14" s="29">
        <f t="shared" si="3"/>
        <v>2287.2968881514807</v>
      </c>
      <c r="S14" s="5">
        <f>SUM($Q$7:$Q14)/T14+1</f>
        <v>3777310.6999999997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3612173.5611111107</v>
      </c>
      <c r="P15" s="7">
        <f t="shared" si="5"/>
        <v>32509562.049999997</v>
      </c>
      <c r="Q15" s="164">
        <f>Q14+N15-30</f>
        <v>3777371.45</v>
      </c>
      <c r="R15" s="29">
        <f t="shared" si="3"/>
        <v>2287.3010427999434</v>
      </c>
      <c r="S15" s="5">
        <f>SUM($Q$7:$Q15)/T15+1</f>
        <v>3777317.5611111107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3612179.15</v>
      </c>
      <c r="P16" s="70">
        <f t="shared" si="5"/>
        <v>36121791.5</v>
      </c>
      <c r="Q16" s="164">
        <f>Q15+N16+1</f>
        <v>3777372.45</v>
      </c>
      <c r="R16" s="71">
        <f t="shared" si="3"/>
        <v>2287.3038215364863</v>
      </c>
      <c r="S16" s="72">
        <f>SUM($Q$7:$Q16)/T16</f>
        <v>3777322.15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3612183.7227272731</v>
      </c>
      <c r="P17" s="7">
        <f t="shared" si="5"/>
        <v>39734020.950000003</v>
      </c>
      <c r="Q17" s="164">
        <f t="shared" si="6"/>
        <v>3777372.45</v>
      </c>
      <c r="R17" s="29">
        <f t="shared" si="3"/>
        <v>2287.3065904865921</v>
      </c>
      <c r="S17" s="5">
        <f>SUM($Q$7:$Q17)/T17</f>
        <v>3777326.7227272731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3612187.5333333337</v>
      </c>
      <c r="P18" s="7">
        <f t="shared" si="5"/>
        <v>43346250.400000006</v>
      </c>
      <c r="Q18" s="164">
        <f t="shared" si="6"/>
        <v>3777372.45</v>
      </c>
      <c r="R18" s="29">
        <f t="shared" si="3"/>
        <v>2287.3082924092055</v>
      </c>
      <c r="S18" s="5">
        <f>SUM($Q$7:$Q18)/T18-1</f>
        <v>3777329.5333333337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3612190.7576923082</v>
      </c>
      <c r="P19" s="7">
        <f t="shared" si="5"/>
        <v>46958479.850000009</v>
      </c>
      <c r="Q19" s="164">
        <f>Q18+N19</f>
        <v>3777372.45</v>
      </c>
      <c r="R19" s="29">
        <f t="shared" si="3"/>
        <v>2287.3108504098313</v>
      </c>
      <c r="S19" s="5">
        <f>SUM($Q$7:$Q19)/T19</f>
        <v>3777333.7576923082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3612193.3785714293</v>
      </c>
      <c r="P20" s="7">
        <f t="shared" si="5"/>
        <v>50570707.300000012</v>
      </c>
      <c r="Q20" s="164">
        <f>Q19+N20-2</f>
        <v>3777370.45</v>
      </c>
      <c r="R20" s="29">
        <f t="shared" si="3"/>
        <v>2287.312437445989</v>
      </c>
      <c r="S20" s="5">
        <f>SUM($Q$7:$Q20)/T20</f>
        <v>3777336.3785714293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3612195.850000001</v>
      </c>
      <c r="P21" s="7">
        <f t="shared" si="5"/>
        <v>54182937.750000015</v>
      </c>
      <c r="Q21" s="164">
        <f>Q20+N21+3</f>
        <v>3777373.45</v>
      </c>
      <c r="R21" s="29">
        <f t="shared" si="3"/>
        <v>2287.3133284486785</v>
      </c>
      <c r="S21" s="5">
        <f>SUM($Q$7:$Q21)/T21-1</f>
        <v>3777337.850000001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3612197.9500000011</v>
      </c>
      <c r="P22" s="7">
        <f t="shared" si="5"/>
        <v>57795167.200000018</v>
      </c>
      <c r="Q22" s="164">
        <f>Q21+N22-1</f>
        <v>3777372.45</v>
      </c>
      <c r="R22" s="29">
        <f t="shared" si="3"/>
        <v>2287.3164166813012</v>
      </c>
      <c r="S22" s="5">
        <f>SUM($Q$7:$Q22)/T22+2</f>
        <v>3777342.9500000011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3612199.8029411775</v>
      </c>
      <c r="P23" s="7">
        <f t="shared" si="5"/>
        <v>61407396.650000021</v>
      </c>
      <c r="Q23" s="164">
        <f>Q22+N23</f>
        <v>3777372.45</v>
      </c>
      <c r="R23" s="29">
        <f t="shared" si="3"/>
        <v>2287.3163276319174</v>
      </c>
      <c r="S23" s="5">
        <f>SUM($Q$7:$Q23)/T23</f>
        <v>3777342.8029411775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3612201.4500000011</v>
      </c>
      <c r="P24" s="7">
        <f t="shared" si="5"/>
        <v>65019626.100000024</v>
      </c>
      <c r="Q24" s="164">
        <f t="shared" ref="Q24:Q25" si="10">Q23+N24</f>
        <v>3777372.45</v>
      </c>
      <c r="R24" s="29">
        <f t="shared" si="3"/>
        <v>2287.3173249850138</v>
      </c>
      <c r="S24" s="5">
        <f>SUM($Q$7:$Q24)/T24</f>
        <v>3777344.4500000011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3612202.9236842119</v>
      </c>
      <c r="P25" s="7">
        <f t="shared" si="5"/>
        <v>68631855.550000027</v>
      </c>
      <c r="Q25" s="164">
        <f t="shared" si="10"/>
        <v>3777372.45</v>
      </c>
      <c r="R25" s="29">
        <f t="shared" si="3"/>
        <v>2287.3182173535733</v>
      </c>
      <c r="S25" s="5">
        <f>SUM($Q$7:$Q25)/T25</f>
        <v>3777345.9236842119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3612204.2500000014</v>
      </c>
      <c r="P26" s="7">
        <f t="shared" si="5"/>
        <v>72244085.00000003</v>
      </c>
      <c r="Q26" s="164">
        <f>Q25+N26</f>
        <v>3777372.45</v>
      </c>
      <c r="R26" s="29">
        <f t="shared" si="3"/>
        <v>2287.3178094136606</v>
      </c>
      <c r="S26" s="5">
        <f>SUM($Q$7:$Q26)/T26-2</f>
        <v>3777345.2500000014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3612205.4976190492</v>
      </c>
      <c r="P27" s="7">
        <f t="shared" si="5"/>
        <v>75856315.450000033</v>
      </c>
      <c r="Q27" s="164">
        <f>Q26+N27+1</f>
        <v>3777373.45</v>
      </c>
      <c r="R27" s="29">
        <f t="shared" si="3"/>
        <v>2287.3197759632858</v>
      </c>
      <c r="S27" s="5">
        <f>SUM($Q$7:$Q27)/T27</f>
        <v>3777348.4976190492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3612206.5863636378</v>
      </c>
      <c r="P28" s="7">
        <f t="shared" si="5"/>
        <v>79468544.900000036</v>
      </c>
      <c r="Q28" s="164">
        <f>Q27+N28-1</f>
        <v>3777372.45</v>
      </c>
      <c r="R28" s="29">
        <f t="shared" si="3"/>
        <v>2287.3198297013123</v>
      </c>
      <c r="S28" s="5">
        <f>SUM($Q$7:$Q28)/T28-1</f>
        <v>3777348.5863636378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3612207.623913045</v>
      </c>
      <c r="P29" s="7">
        <f t="shared" si="5"/>
        <v>83080775.350000039</v>
      </c>
      <c r="Q29" s="164">
        <f>Q28+N29+1</f>
        <v>3777373.45</v>
      </c>
      <c r="R29" s="29">
        <f t="shared" si="3"/>
        <v>2287.3204579746312</v>
      </c>
      <c r="S29" s="5">
        <f>SUM($Q$7:$Q29)/T29-1</f>
        <v>3777349.623913045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3612208.5750000016</v>
      </c>
      <c r="P30" s="7">
        <f t="shared" si="5"/>
        <v>86693005.800000042</v>
      </c>
      <c r="Q30" s="164">
        <f>Q29+N30</f>
        <v>3777373.45</v>
      </c>
      <c r="R30" s="29">
        <f t="shared" si="3"/>
        <v>2287.32466710669</v>
      </c>
      <c r="S30" s="5">
        <f>SUM($Q$7:$Q30)/T30+5</f>
        <v>3777356.5750000016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3612209.4500000016</v>
      </c>
      <c r="P31" s="7">
        <f t="shared" si="5"/>
        <v>90305236.250000045</v>
      </c>
      <c r="Q31" s="164">
        <f t="shared" ref="Q31:Q39" si="11">Q30+N31</f>
        <v>3777373.45</v>
      </c>
      <c r="R31" s="29">
        <f t="shared" si="3"/>
        <v>2287.3215637356725</v>
      </c>
      <c r="S31" s="5">
        <f>SUM($Q$7:$Q31)/T31-1</f>
        <v>3777351.4500000016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3612210.2576923096</v>
      </c>
      <c r="P32" s="7">
        <f t="shared" si="5"/>
        <v>93917466.700000048</v>
      </c>
      <c r="Q32" s="164">
        <f t="shared" si="11"/>
        <v>3777373.45</v>
      </c>
      <c r="R32" s="29">
        <f t="shared" si="3"/>
        <v>2287.3220528222869</v>
      </c>
      <c r="S32" s="5">
        <f>SUM($Q$7:$Q32)/T32-1</f>
        <v>3777352.2576923096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3612211.0055555576</v>
      </c>
      <c r="P33" s="7">
        <f t="shared" si="5"/>
        <v>97529697.150000051</v>
      </c>
      <c r="Q33" s="164">
        <f>Q32+N33</f>
        <v>3777373.45</v>
      </c>
      <c r="R33" s="29">
        <f t="shared" si="3"/>
        <v>2287.3225056802635</v>
      </c>
      <c r="S33" s="5">
        <f>SUM($Q$7:$Q33)/T33-1</f>
        <v>3777353.0055555576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3612211.6642857161</v>
      </c>
      <c r="P34" s="7">
        <f t="shared" si="5"/>
        <v>101141926.60000005</v>
      </c>
      <c r="Q34" s="164">
        <f>Q33+N34-1</f>
        <v>3777372.45</v>
      </c>
      <c r="R34" s="29">
        <f t="shared" si="3"/>
        <v>2287.3229045649628</v>
      </c>
      <c r="S34" s="5">
        <f>SUM($Q$7:$Q34)/T34-1</f>
        <v>3777353.6642857161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3612212.2775862087</v>
      </c>
      <c r="P35" s="7">
        <f t="shared" si="5"/>
        <v>104754156.05000006</v>
      </c>
      <c r="Q35" s="164">
        <f>Q34+N35</f>
        <v>3777372.45</v>
      </c>
      <c r="R35" s="29">
        <f t="shared" si="3"/>
        <v>2287.3238814761808</v>
      </c>
      <c r="S35" s="5">
        <f>SUM($Q$7:$Q35)/T35</f>
        <v>3777355.2775862087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3612186.5500000021</v>
      </c>
      <c r="P36" s="7">
        <f t="shared" si="5"/>
        <v>108365596.50000006</v>
      </c>
      <c r="Q36" s="164">
        <f>Q35+N36</f>
        <v>3776583.45</v>
      </c>
      <c r="R36" s="29">
        <f t="shared" si="3"/>
        <v>2287.3076969656613</v>
      </c>
      <c r="S36" s="5">
        <f>SUM($Q$7:$Q36)/T36-1</f>
        <v>3777328.5500000021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3612162.3854838731</v>
      </c>
      <c r="P37" s="7">
        <f t="shared" si="5"/>
        <v>111977033.95000006</v>
      </c>
      <c r="Q37" s="164">
        <f>Q36+N37-3</f>
        <v>3776580.45</v>
      </c>
      <c r="R37" s="29">
        <f t="shared" si="3"/>
        <v>2287.29427555747</v>
      </c>
      <c r="S37" s="5">
        <f>SUM($Q$7:$Q37)/T37+1</f>
        <v>3777306.3854838731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3612139.731250002</v>
      </c>
      <c r="P38" s="7">
        <f t="shared" si="5"/>
        <v>115588471.40000007</v>
      </c>
      <c r="Q38" s="164">
        <f t="shared" si="11"/>
        <v>3776580.45</v>
      </c>
      <c r="R38" s="29">
        <f t="shared" si="3"/>
        <v>2287.2799520718422</v>
      </c>
      <c r="S38" s="5">
        <f>SUM($Q$7:$Q38)/T38</f>
        <v>3777282.731250002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3612118.450000002</v>
      </c>
      <c r="P39" s="7">
        <f t="shared" si="5"/>
        <v>119199908.85000007</v>
      </c>
      <c r="Q39" s="164">
        <f t="shared" si="11"/>
        <v>3776580.45</v>
      </c>
      <c r="R39" s="29">
        <f t="shared" si="3"/>
        <v>2287.268276584537</v>
      </c>
      <c r="S39" s="5">
        <f>SUM($Q$7:$Q39)/T39+2</f>
        <v>3777263.450000002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3612098.3911764729</v>
      </c>
      <c r="P40" s="7">
        <f t="shared" si="5"/>
        <v>122811345.30000007</v>
      </c>
      <c r="Q40" s="164">
        <f>Q39+N40-1</f>
        <v>3776579.45</v>
      </c>
      <c r="R40" s="29">
        <f t="shared" si="3"/>
        <v>2287.2543136411919</v>
      </c>
      <c r="S40" s="5">
        <f>SUM($Q$7:$Q40)/T40-1</f>
        <v>3777240.3911764729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3612079.450000002</v>
      </c>
      <c r="P41" s="7">
        <f t="shared" si="5"/>
        <v>126422780.75000007</v>
      </c>
      <c r="Q41" s="164">
        <f>Q40+N41-1</f>
        <v>3776578.45</v>
      </c>
      <c r="R41" s="29">
        <f t="shared" si="3"/>
        <v>2287.2440551522027</v>
      </c>
      <c r="S41" s="5">
        <f>SUM($Q$7:$Q41)/T41+1</f>
        <v>3777223.450000002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3612061.5333333355</v>
      </c>
      <c r="P42" s="7">
        <f t="shared" si="5"/>
        <v>130034215.20000008</v>
      </c>
      <c r="Q42" s="164">
        <f>Q41+N42-1</f>
        <v>3776577.45</v>
      </c>
      <c r="R42" s="29">
        <f t="shared" si="3"/>
        <v>2287.2319948973532</v>
      </c>
      <c r="S42" s="5">
        <f>SUM($Q$7:$Q42)/T42-1</f>
        <v>3777203.5333333355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3612044.6391891912</v>
      </c>
      <c r="P43" s="7">
        <f t="shared" si="5"/>
        <v>133645651.65000008</v>
      </c>
      <c r="Q43" s="164">
        <f>Q42+N43+2</f>
        <v>3776579.45</v>
      </c>
      <c r="R43" s="29">
        <f t="shared" si="3"/>
        <v>2287.1654500579448</v>
      </c>
      <c r="S43" s="5">
        <f>SUM($Q$7:$Q43)/T43-94</f>
        <v>3777093.6391891912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3612028.6078947391</v>
      </c>
      <c r="P44" s="7">
        <f t="shared" si="5"/>
        <v>137257087.10000008</v>
      </c>
      <c r="Q44" s="164">
        <f>Q43+N44-1</f>
        <v>3776578.45</v>
      </c>
      <c r="R44" s="29">
        <f t="shared" si="3"/>
        <v>2287.213268436893</v>
      </c>
      <c r="S44" s="5">
        <f>SUM($Q$7:$Q44)/T44+1</f>
        <v>3777172.6078947382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3612013.3987179506</v>
      </c>
      <c r="P45" s="7">
        <f t="shared" si="5"/>
        <v>140868522.55000007</v>
      </c>
      <c r="Q45" s="164">
        <f t="shared" ref="Q45:Q46" si="13">Q44+N45</f>
        <v>3776578.45</v>
      </c>
      <c r="R45" s="29">
        <f t="shared" si="3"/>
        <v>2287.2040587357319</v>
      </c>
      <c r="S45" s="5">
        <f>SUM($Q$7:$Q45)/T45+1</f>
        <v>3777157.3987179496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3611998.9500000016</v>
      </c>
      <c r="P46" s="7">
        <f t="shared" si="5"/>
        <v>144479958.00000006</v>
      </c>
      <c r="Q46" s="164">
        <f t="shared" si="13"/>
        <v>3776578.45</v>
      </c>
      <c r="R46" s="29">
        <f t="shared" si="3"/>
        <v>2287.1953095196291</v>
      </c>
      <c r="S46" s="5">
        <f>SUM($Q$7:$Q46)/T46+1</f>
        <v>3777142.9500000007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3611985.2060975623</v>
      </c>
      <c r="P47" s="7">
        <f t="shared" si="5"/>
        <v>148091393.45000005</v>
      </c>
      <c r="Q47" s="164">
        <f>Q46+N47</f>
        <v>3776578.45</v>
      </c>
      <c r="R47" s="29">
        <f t="shared" si="3"/>
        <v>2295.9448514908663</v>
      </c>
      <c r="S47" s="5">
        <f>SUM($Q$7:$Q47)/T47+1+14465-2</f>
        <v>3791592.2060975614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3611972.0690476201</v>
      </c>
      <c r="P48" s="7">
        <f t="shared" si="5"/>
        <v>151702826.90000004</v>
      </c>
      <c r="Q48" s="164">
        <f>Q47+N48-2</f>
        <v>3776576.45</v>
      </c>
      <c r="R48" s="29">
        <f t="shared" si="3"/>
        <v>2287.3074057317713</v>
      </c>
      <c r="S48" s="5">
        <f>SUM($Q$7:$Q48)/T48+213</f>
        <v>3777328.0690476191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3611959.4965116284</v>
      </c>
      <c r="P49" s="7">
        <f t="shared" si="5"/>
        <v>155314258.35000002</v>
      </c>
      <c r="Q49" s="164">
        <f t="shared" ref="Q49:Q55" si="18">Q48+N49-2</f>
        <v>3776574.45</v>
      </c>
      <c r="R49" s="29">
        <f t="shared" si="3"/>
        <v>2287.299792611027</v>
      </c>
      <c r="S49" s="5">
        <f>SUM($Q$7:$Q49)/T49+213</f>
        <v>3777315.4965116279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3611947.45</v>
      </c>
      <c r="P50" s="7">
        <f t="shared" si="5"/>
        <v>158925687.80000001</v>
      </c>
      <c r="Q50" s="164">
        <f t="shared" si="18"/>
        <v>3776572.45</v>
      </c>
      <c r="R50" s="29">
        <f t="shared" si="3"/>
        <v>2287.29249801687</v>
      </c>
      <c r="S50" s="5">
        <f>SUM($Q$7:$Q50)/T50+213</f>
        <v>3777303.4499999997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3611935.8944444442</v>
      </c>
      <c r="P51" s="7">
        <f t="shared" si="5"/>
        <v>162537115.25</v>
      </c>
      <c r="Q51" s="164">
        <f t="shared" si="18"/>
        <v>3776570.45</v>
      </c>
      <c r="R51" s="29">
        <f t="shared" si="3"/>
        <v>2287.2855007141952</v>
      </c>
      <c r="S51" s="5">
        <f>SUM($Q$7:$Q51)/T51+213</f>
        <v>3777291.8944444438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3611924.7978260866</v>
      </c>
      <c r="P52" s="7">
        <f t="shared" si="5"/>
        <v>166148540.69999999</v>
      </c>
      <c r="Q52" s="164">
        <f t="shared" si="18"/>
        <v>3776568.45</v>
      </c>
      <c r="R52" s="29">
        <f t="shared" si="3"/>
        <v>2287.2787813144282</v>
      </c>
      <c r="S52" s="5">
        <f>SUM($Q$7:$Q52)/T52+213</f>
        <v>3777280.7978260862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3611914.1308510634</v>
      </c>
      <c r="P53" s="7">
        <f t="shared" si="5"/>
        <v>169759964.14999998</v>
      </c>
      <c r="Q53" s="164">
        <f t="shared" si="18"/>
        <v>3776566.45</v>
      </c>
      <c r="R53" s="29">
        <f t="shared" si="3"/>
        <v>2287.2723220790845</v>
      </c>
      <c r="S53" s="5">
        <f>SUM($Q$7:$Q53)/T53+213</f>
        <v>3777270.1308510625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3611903.8666666658</v>
      </c>
      <c r="P54" s="7">
        <f t="shared" si="5"/>
        <v>173371385.59999996</v>
      </c>
      <c r="Q54" s="164">
        <f t="shared" si="18"/>
        <v>3776564.45</v>
      </c>
      <c r="R54" s="29">
        <f t="shared" si="3"/>
        <v>2287.2661067478884</v>
      </c>
      <c r="S54" s="5">
        <f>SUM($Q$7:$Q54)/T54+213</f>
        <v>3777259.8666666653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3611893.980612244</v>
      </c>
      <c r="P55" s="7">
        <f t="shared" si="5"/>
        <v>176982805.04999995</v>
      </c>
      <c r="Q55" s="164">
        <f t="shared" si="18"/>
        <v>3776562.45</v>
      </c>
      <c r="R55" s="29">
        <f t="shared" si="3"/>
        <v>2287.2601203879326</v>
      </c>
      <c r="S55" s="5">
        <f>SUM($Q$7:$Q55)/T55+213</f>
        <v>3777249.9806122435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3777298.45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2023-07-24T09:46:28Z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